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Z13" i="1" l="1"/>
  <c r="Y13" i="1"/>
  <c r="AA13" i="1"/>
  <c r="AA16" i="1"/>
  <c r="Z16" i="1"/>
  <c r="Y16" i="1"/>
</calcChain>
</file>

<file path=xl/sharedStrings.xml><?xml version="1.0" encoding="utf-8"?>
<sst xmlns="http://schemas.openxmlformats.org/spreadsheetml/2006/main" count="60" uniqueCount="57">
  <si>
    <t>Eppi ID</t>
  </si>
  <si>
    <t>TITLE</t>
  </si>
  <si>
    <t>AUTHOR</t>
  </si>
  <si>
    <t>JOURNAL</t>
  </si>
  <si>
    <t>YEAR</t>
  </si>
  <si>
    <t>VOLUME</t>
  </si>
  <si>
    <t>PAGE START-PAGE END</t>
  </si>
  <si>
    <t>AUTHOR E-MAIL</t>
  </si>
  <si>
    <t>STUDY COUNTRY</t>
  </si>
  <si>
    <t>LOCATION SITE/NAME</t>
  </si>
  <si>
    <t>LATITUDE</t>
  </si>
  <si>
    <t>LONGITUDE</t>
  </si>
  <si>
    <t>KÖPPEN CLIMATE ZONE</t>
  </si>
  <si>
    <t>Soil biochemical response to long-term conservation tillage under semi-arid Mediterranean conditions</t>
  </si>
  <si>
    <t xml:space="preserve">Madejón E ; Moreno F ; Murillo J M; Pelegrín F ; </t>
  </si>
  <si>
    <t>Soil &amp; Tillage Research</t>
  </si>
  <si>
    <t>346-352</t>
  </si>
  <si>
    <t>emadejon@irnase.csic.es</t>
  </si>
  <si>
    <t>Spain</t>
  </si>
  <si>
    <t>Sevilla</t>
  </si>
  <si>
    <t>Csa</t>
  </si>
  <si>
    <t>INTERVENTION (crop rotation / fertiliser / amendments / catch crop / tillage / multiple / farming system)</t>
  </si>
  <si>
    <t>NUMBER OF TREATMENTS</t>
  </si>
  <si>
    <t>WHICH TREATMENTS</t>
  </si>
  <si>
    <t>tillage</t>
  </si>
  <si>
    <t>traditional tillage/ conservational tillage</t>
  </si>
  <si>
    <t>DATA LOCATION</t>
  </si>
  <si>
    <t>BULK DENSITY (measured / calculated / not present)</t>
  </si>
  <si>
    <t>VARIANCE PRESENTED</t>
  </si>
  <si>
    <t>Variability Measure</t>
  </si>
  <si>
    <t>CRITICAL APPRAISAL, PRELIMINARY COMMENT</t>
  </si>
  <si>
    <t>Table 1 / Figure 1</t>
  </si>
  <si>
    <t>not reported</t>
  </si>
  <si>
    <t>not in table 1 but at fig 1</t>
  </si>
  <si>
    <t>SE</t>
  </si>
  <si>
    <t>Looks fine</t>
  </si>
  <si>
    <t>Table 1. Mean values of soil organic carbon (SOC) and water soluble carbon
(WSC) in soil under conservation tillage (CT) and traditional tillage
(TT) at the different depths</t>
  </si>
  <si>
    <t>SOC (g/kg)</t>
  </si>
  <si>
    <t>Conservation tillage</t>
  </si>
  <si>
    <t>Traditional tillage</t>
  </si>
  <si>
    <t>0-5</t>
  </si>
  <si>
    <t>5-10</t>
  </si>
  <si>
    <t>10-25</t>
  </si>
  <si>
    <t>Depth (cm)</t>
  </si>
  <si>
    <t xml:space="preserve">The TT consisted of mouldboard ploughing (to a 30 cm depth), after burning the straw of the preceding crop. Straw burning did not occur since 2003. The CT was characterized by not using mouldboard ploughing, by reduction of the number of tillage operations and leaving the crop residues on the surface (for more details see Moreno et al., 1997). A wheat (Triticum aestivum, L.)–sunflower (Helianthus annuus, L.) crop rotation was established for both treatments. In 2005 a fodder pea crop (Pisum arvense, L.) was included in the rotation. Three replications per treatment were used, distributed in random blocks. Sunflower and fodder pea crops were not fertilized (as is traditional in this zone), while wheat received a deep fertilization with 400 kg ha_1 of a complex fertilizer 15N–15P2O5– 15K2O before sowing and a top dressing with 200 kg ha_1 urea (46% N). Since 2002, fertilization was reduced to 100 kg ha_1 (fertilizer complex), and no top dressing fertilizer (Murillo et al., 2004) </t>
  </si>
  <si>
    <t>Bulk density not measured</t>
  </si>
  <si>
    <t>Effect sizes</t>
  </si>
  <si>
    <t>0-15</t>
  </si>
  <si>
    <t>mean</t>
  </si>
  <si>
    <t>SD</t>
  </si>
  <si>
    <t>n</t>
  </si>
  <si>
    <t>Depth correction</t>
  </si>
  <si>
    <t>RT</t>
  </si>
  <si>
    <t>CT</t>
  </si>
  <si>
    <t>RT-CT</t>
  </si>
  <si>
    <t>/</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</si>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</sst>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1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6">
    <xf numFmtId="0" fontId="0" fillId="0" borderId="0" xfId="0"/>
    <xf numFmtId="0" fontId="2" fillId="0" borderId="0" xfId="0" applyFont="1" applyFill="1" applyAlignment="1">
      <alignment vertical="center"/>
    </xf>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0" fillId="2" borderId="0" xfId="0" applyFill="1"/>
    <xf numFmtId="0" fontId="5" fillId="2" borderId="0" xfId="0" applyFont="1" applyFill="1"/>
    <xf numFmtId="0" fontId="0" fillId="0" borderId="0" xfId="0" applyAlignment="1">
      <alignment wrapText="1"/>
    </xf>
    <xf numFmtId="17" fontId="0" fillId="0" borderId="0" xfId="0" applyNumberFormat="1" applyAlignment="1">
      <alignment horizontal="center"/>
    </xf>
  </cellXfs>
  <cellStyles count="1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6"/>
  <sheetViews>
    <sheetView tabSelected="1" topLeftCell="I1" workbookViewId="0">
      <selection activeCell="AA16" sqref="AA16"/>
    </sheetView>
  </sheetViews>
  <sheetFormatPr defaultColWidth="8.85546875" defaultRowHeight="15" x14ac:dyDescent="0.25"/>
  <cols>
    <col min="1" max="1" width="10.140625" bestFit="1" customWidth="1"/>
  </cols>
  <sheetData>
    <row r="1" spans="1:27" ht="15.75" x14ac:dyDescent="0.25">
      <c r="A1" s="2" t="s">
        <v>0</v>
      </c>
      <c r="B1" s="3" t="s">
        <v>1</v>
      </c>
      <c r="C1" s="2" t="s">
        <v>2</v>
      </c>
      <c r="D1" s="2" t="s">
        <v>3</v>
      </c>
      <c r="E1" s="2" t="s">
        <v>4</v>
      </c>
      <c r="F1" s="2" t="s">
        <v>5</v>
      </c>
      <c r="G1" s="4" t="s">
        <v>6</v>
      </c>
      <c r="H1" s="2" t="s">
        <v>7</v>
      </c>
      <c r="I1" s="2" t="s">
        <v>8</v>
      </c>
      <c r="J1" s="2" t="s">
        <v>9</v>
      </c>
      <c r="K1" s="5" t="s">
        <v>10</v>
      </c>
      <c r="L1" s="5" t="s">
        <v>11</v>
      </c>
      <c r="M1" s="2" t="s">
        <v>12</v>
      </c>
      <c r="N1" s="2" t="s">
        <v>21</v>
      </c>
      <c r="O1" s="2" t="s">
        <v>22</v>
      </c>
      <c r="P1" s="2" t="s">
        <v>23</v>
      </c>
      <c r="Q1" s="2" t="s">
        <v>26</v>
      </c>
      <c r="R1" s="2" t="s">
        <v>27</v>
      </c>
      <c r="S1" s="2" t="s">
        <v>28</v>
      </c>
      <c r="T1" s="2" t="s">
        <v>29</v>
      </c>
      <c r="U1" s="2" t="s">
        <v>30</v>
      </c>
      <c r="W1" s="10" t="s">
        <v>36</v>
      </c>
    </row>
    <row r="2" spans="1:27" ht="15.75" x14ac:dyDescent="0.25">
      <c r="A2" s="6">
        <v>10244265</v>
      </c>
      <c r="B2" s="7" t="s">
        <v>13</v>
      </c>
      <c r="C2" s="6" t="s">
        <v>14</v>
      </c>
      <c r="D2" s="6" t="s">
        <v>15</v>
      </c>
      <c r="E2" s="6">
        <v>2007</v>
      </c>
      <c r="F2" s="6">
        <v>94</v>
      </c>
      <c r="G2" s="8" t="s">
        <v>16</v>
      </c>
      <c r="H2" s="1" t="s">
        <v>17</v>
      </c>
      <c r="I2" s="6" t="s">
        <v>18</v>
      </c>
      <c r="J2" s="6" t="s">
        <v>19</v>
      </c>
      <c r="K2" s="9">
        <v>37.389000000000003</v>
      </c>
      <c r="L2" s="9">
        <v>-5.984</v>
      </c>
      <c r="M2" s="6" t="s">
        <v>20</v>
      </c>
      <c r="N2" s="6" t="s">
        <v>24</v>
      </c>
      <c r="O2" s="6">
        <v>2</v>
      </c>
      <c r="P2" s="6" t="s">
        <v>25</v>
      </c>
      <c r="Q2" s="6" t="s">
        <v>31</v>
      </c>
      <c r="R2" s="6" t="s">
        <v>32</v>
      </c>
      <c r="S2" s="6" t="s">
        <v>33</v>
      </c>
      <c r="T2" s="6" t="s">
        <v>34</v>
      </c>
      <c r="U2" s="6" t="s">
        <v>35</v>
      </c>
      <c r="W2" s="6" t="s">
        <v>37</v>
      </c>
      <c r="X2" s="15">
        <v>38292</v>
      </c>
      <c r="Y2" s="15"/>
      <c r="Z2" s="15">
        <v>38504</v>
      </c>
      <c r="AA2" s="15"/>
    </row>
    <row r="3" spans="1:27" x14ac:dyDescent="0.25">
      <c r="W3" t="s">
        <v>43</v>
      </c>
      <c r="X3" t="s">
        <v>38</v>
      </c>
      <c r="Y3" t="s">
        <v>39</v>
      </c>
      <c r="Z3" t="s">
        <v>38</v>
      </c>
      <c r="AA3" t="s">
        <v>39</v>
      </c>
    </row>
    <row r="4" spans="1:27" x14ac:dyDescent="0.25">
      <c r="A4" s="14" t="s">
        <v>44</v>
      </c>
      <c r="B4" s="14"/>
      <c r="C4" s="14"/>
      <c r="D4" s="14"/>
      <c r="E4" s="14"/>
      <c r="F4" s="14"/>
      <c r="G4" s="14"/>
      <c r="H4" s="14"/>
      <c r="I4" s="14"/>
      <c r="J4" s="14"/>
      <c r="K4" s="14"/>
      <c r="L4" s="14"/>
      <c r="M4" s="14"/>
      <c r="N4" s="14"/>
      <c r="O4" s="14"/>
      <c r="P4" s="14"/>
      <c r="Q4" s="14"/>
      <c r="R4" s="14"/>
      <c r="S4" s="14"/>
      <c r="T4" s="14"/>
      <c r="U4" s="14"/>
      <c r="W4" t="s">
        <v>40</v>
      </c>
      <c r="X4">
        <v>13.5</v>
      </c>
      <c r="Y4">
        <v>13.2</v>
      </c>
      <c r="Z4">
        <v>14.8</v>
      </c>
      <c r="AA4">
        <v>10</v>
      </c>
    </row>
    <row r="5" spans="1:27" x14ac:dyDescent="0.25">
      <c r="A5" s="14"/>
      <c r="B5" s="14"/>
      <c r="C5" s="14"/>
      <c r="D5" s="14"/>
      <c r="E5" s="14"/>
      <c r="F5" s="14"/>
      <c r="G5" s="14"/>
      <c r="H5" s="14"/>
      <c r="I5" s="14"/>
      <c r="J5" s="14"/>
      <c r="K5" s="14"/>
      <c r="L5" s="14"/>
      <c r="M5" s="14"/>
      <c r="N5" s="14"/>
      <c r="O5" s="14"/>
      <c r="P5" s="14"/>
      <c r="Q5" s="14"/>
      <c r="R5" s="14"/>
      <c r="S5" s="14"/>
      <c r="T5" s="14"/>
      <c r="U5" s="14"/>
      <c r="W5" s="11" t="s">
        <v>41</v>
      </c>
      <c r="X5">
        <v>12.3</v>
      </c>
      <c r="Y5">
        <v>10.5</v>
      </c>
      <c r="Z5">
        <v>12.7</v>
      </c>
      <c r="AA5">
        <v>9.8000000000000007</v>
      </c>
    </row>
    <row r="6" spans="1:27" x14ac:dyDescent="0.25">
      <c r="A6" s="14"/>
      <c r="B6" s="14"/>
      <c r="C6" s="14"/>
      <c r="D6" s="14"/>
      <c r="E6" s="14"/>
      <c r="F6" s="14"/>
      <c r="G6" s="14"/>
      <c r="H6" s="14"/>
      <c r="I6" s="14"/>
      <c r="J6" s="14"/>
      <c r="K6" s="14"/>
      <c r="L6" s="14"/>
      <c r="M6" s="14"/>
      <c r="N6" s="14"/>
      <c r="O6" s="14"/>
      <c r="P6" s="14"/>
      <c r="Q6" s="14"/>
      <c r="R6" s="14"/>
      <c r="S6" s="14"/>
      <c r="T6" s="14"/>
      <c r="U6" s="14"/>
      <c r="W6" s="11" t="s">
        <v>42</v>
      </c>
      <c r="X6">
        <v>7</v>
      </c>
      <c r="Y6">
        <v>6.5</v>
      </c>
      <c r="Z6">
        <v>8.8000000000000007</v>
      </c>
      <c r="AA6">
        <v>7.5</v>
      </c>
    </row>
    <row r="7" spans="1:27" x14ac:dyDescent="0.25">
      <c r="A7" s="14"/>
      <c r="B7" s="14"/>
      <c r="C7" s="14"/>
      <c r="D7" s="14"/>
      <c r="E7" s="14"/>
      <c r="F7" s="14"/>
      <c r="G7" s="14"/>
      <c r="H7" s="14"/>
      <c r="I7" s="14"/>
      <c r="J7" s="14"/>
      <c r="K7" s="14"/>
      <c r="L7" s="14"/>
      <c r="M7" s="14"/>
      <c r="N7" s="14"/>
      <c r="O7" s="14"/>
      <c r="P7" s="14"/>
      <c r="Q7" s="14"/>
      <c r="R7" s="14"/>
      <c r="S7" s="14"/>
      <c r="T7" s="14"/>
      <c r="U7" s="14"/>
    </row>
    <row r="8" spans="1:27" x14ac:dyDescent="0.25">
      <c r="A8" s="14"/>
      <c r="B8" s="14"/>
      <c r="C8" s="14"/>
      <c r="D8" s="14"/>
      <c r="E8" s="14"/>
      <c r="F8" s="14"/>
      <c r="G8" s="14"/>
      <c r="H8" s="14"/>
      <c r="I8" s="14"/>
      <c r="J8" s="14"/>
      <c r="K8" s="14"/>
      <c r="L8" s="14"/>
      <c r="M8" s="14"/>
      <c r="N8" s="14"/>
      <c r="O8" s="14"/>
      <c r="P8" s="14"/>
      <c r="Q8" s="14"/>
      <c r="R8" s="14"/>
      <c r="S8" s="14"/>
      <c r="T8" s="14"/>
      <c r="U8" s="14"/>
    </row>
    <row r="9" spans="1:27" x14ac:dyDescent="0.25">
      <c r="W9" t="s">
        <v>45</v>
      </c>
    </row>
    <row r="12" spans="1:27" x14ac:dyDescent="0.25">
      <c r="W12" s="12" t="s">
        <v>46</v>
      </c>
      <c r="X12" s="12"/>
      <c r="Y12" s="12" t="s">
        <v>52</v>
      </c>
      <c r="Z12" s="12" t="s">
        <v>53</v>
      </c>
      <c r="AA12" s="13" t="s">
        <v>54</v>
      </c>
    </row>
    <row r="13" spans="1:27" x14ac:dyDescent="0.25">
      <c r="W13" s="12" t="s">
        <v>47</v>
      </c>
      <c r="X13" s="12" t="s">
        <v>48</v>
      </c>
      <c r="Y13" s="12">
        <f>AVERAGE(Z4:Z5)</f>
        <v>13.75</v>
      </c>
      <c r="Z13" s="12">
        <f>AVERAGE(AA4:AA5)</f>
        <v>9.9</v>
      </c>
      <c r="AA13" s="13">
        <f>Y13-Z13</f>
        <v>3.8499999999999996</v>
      </c>
    </row>
    <row r="14" spans="1:27" x14ac:dyDescent="0.25">
      <c r="W14" s="12"/>
      <c r="X14" s="12" t="s">
        <v>49</v>
      </c>
      <c r="Y14" s="12" t="s">
        <v>55</v>
      </c>
      <c r="Z14" s="12" t="s">
        <v>55</v>
      </c>
      <c r="AA14" s="13" t="s">
        <v>56</v>
      </c>
    </row>
    <row r="15" spans="1:27" x14ac:dyDescent="0.25">
      <c r="W15" s="12"/>
      <c r="X15" s="12" t="s">
        <v>50</v>
      </c>
      <c r="Y15" s="12">
        <v>3</v>
      </c>
      <c r="Z15" s="12">
        <v>3</v>
      </c>
      <c r="AA15" s="13">
        <v>6</v>
      </c>
    </row>
    <row r="16" spans="1:27" x14ac:dyDescent="0.25">
      <c r="W16" s="12"/>
      <c r="X16" s="12" t="s">
        <v>51</v>
      </c>
      <c r="Y16" s="12">
        <f>10/15</f>
        <v>0.66666666666666663</v>
      </c>
      <c r="Z16" s="12">
        <f>10/15</f>
        <v>0.66666666666666663</v>
      </c>
      <c r="AA16" s="13">
        <f>10/15</f>
        <v>0.66666666666666663</v>
      </c>
    </row>
  </sheetData>
  <mergeCells count="3">
    <mergeCell ref="A4:U8"/>
    <mergeCell ref="Z2:AA2"/>
    <mergeCell ref="X2:Y2"/>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Haddaway Neal</cp:lastModifiedBy>
  <dcterms:created xsi:type="dcterms:W3CDTF">2015-06-29T08:55:49Z</dcterms:created>
  <dcterms:modified xsi:type="dcterms:W3CDTF">2016-02-08T12:25:28Z</dcterms:modified>
</cp:coreProperties>
</file>